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205" windowHeight="9270"/>
  </bookViews>
  <sheets>
    <sheet name="Гончарова,10 (2021)" sheetId="10" r:id="rId1"/>
  </sheets>
  <calcPr calcId="145621"/>
</workbook>
</file>

<file path=xl/calcChain.xml><?xml version="1.0" encoding="utf-8"?>
<calcChain xmlns="http://schemas.openxmlformats.org/spreadsheetml/2006/main">
  <c r="F32" i="10" l="1"/>
  <c r="F41" i="10" l="1"/>
  <c r="F40" i="10"/>
  <c r="F36" i="10"/>
  <c r="F35" i="10"/>
  <c r="G25" i="10"/>
  <c r="F25" i="10"/>
  <c r="E25" i="10"/>
  <c r="G17" i="10"/>
  <c r="F17" i="10"/>
  <c r="E17" i="10"/>
  <c r="G10" i="10"/>
  <c r="F10" i="10"/>
  <c r="E10" i="10"/>
  <c r="E3" i="10"/>
  <c r="F39" i="10" l="1"/>
  <c r="F42" i="10" s="1"/>
</calcChain>
</file>

<file path=xl/sharedStrings.xml><?xml version="1.0" encoding="utf-8"?>
<sst xmlns="http://schemas.openxmlformats.org/spreadsheetml/2006/main" count="44" uniqueCount="43">
  <si>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</si>
  <si>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</si>
  <si>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</si>
  <si>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</si>
  <si>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</si>
  <si>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</si>
  <si>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</si>
  <si>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</si>
  <si>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</si>
  <si>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</si>
  <si>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</si>
  <si>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</si>
  <si>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</si>
  <si>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</si>
  <si>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</si>
  <si>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</si>
  <si>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</si>
  <si>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</si>
  <si>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</si>
  <si>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</si>
  <si>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</si>
  <si>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</si>
  <si>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</si>
  <si>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</si>
  <si>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Всего фактических затрат на содержание жилых помещений</t>
  </si>
  <si>
    <t>Содержание жилого помещения</t>
  </si>
  <si>
    <t>в рублях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</si>
  <si>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</si>
  <si>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</si>
  <si>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</si>
  <si>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</si>
  <si>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Управление всего, в т.ч.:</t>
  </si>
  <si>
    <t>Исполнитель: ПЭО</t>
  </si>
  <si>
    <t>-обращение с ТКО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</si>
  <si>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</si>
  <si>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</si>
  <si>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</si>
  <si>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r>
      <t xml:space="preserve">Работы и услуги по содержанию иного имущества в МКД </t>
    </r>
    <r>
      <rPr>
        <sz val="12"/>
        <color indexed="8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color indexed="8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</si>
  <si>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</si>
  <si>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 xml:space="preserve">задолженность с нарастающим итогом  </t>
  </si>
  <si>
    <r>
      <t xml:space="preserve">перед собственниками дома по адресу: ул. </t>
    </r>
    <r>
      <rPr>
        <b/>
        <sz val="12"/>
        <color rgb="FFFF0000"/>
        <rFont val="Times New Roman"/>
        <family val="1"/>
        <charset val="204"/>
      </rPr>
      <t>Гончарова, 10</t>
    </r>
  </si>
  <si>
    <r>
      <t>Задолженность на 01.01</t>
    </r>
    <r>
      <rPr>
        <b/>
        <sz val="12"/>
        <color indexed="10"/>
        <rFont val="Times New Roman"/>
        <family val="1"/>
        <charset val="204"/>
      </rPr>
      <t>.2021</t>
    </r>
    <r>
      <rPr>
        <b/>
        <sz val="12"/>
        <rFont val="Times New Roman"/>
        <family val="1"/>
        <charset val="204"/>
      </rPr>
      <t xml:space="preserve"> г.</t>
    </r>
  </si>
  <si>
    <r>
      <t xml:space="preserve">Годовой отчет  управляющей организации ООО " ЖЭУ на Ангарском" за </t>
    </r>
    <r>
      <rPr>
        <b/>
        <sz val="12"/>
        <color rgb="FFFF0000"/>
        <rFont val="Times New Roman"/>
        <family val="1"/>
        <charset val="204"/>
      </rPr>
      <t>2021</t>
    </r>
    <r>
      <rPr>
        <b/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</si>
</sst>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4" fontId="0" fillId="0" borderId="0" xfId="0" applyNumberForma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4" fontId="6" fillId="0" borderId="4" xfId="0" applyNumberFormat="1" applyFont="1" applyBorder="1"/>
    <xf numFmtId="4" fontId="7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" fontId="8" fillId="0" borderId="4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center"/>
    </xf>
    <xf numFmtId="4" fontId="12" fillId="0" borderId="0" xfId="0" applyNumberFormat="1" applyFont="1" applyFill="1"/>
    <xf numFmtId="4" fontId="4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8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" fontId="14" fillId="0" borderId="4" xfId="0" applyNumberFormat="1" applyFont="1" applyBorder="1" applyAlignment="1">
      <alignment horizontal="right"/>
    </xf>
    <xf numFmtId="49" fontId="8" fillId="2" borderId="0" xfId="0" applyNumberFormat="1" applyFont="1" applyFill="1" applyBorder="1" applyAlignment="1">
      <alignment horizontal="left"/>
    </xf>
    <xf numFmtId="4" fontId="8" fillId="2" borderId="0" xfId="0" applyNumberFormat="1" applyFont="1" applyFill="1" applyBorder="1"/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J33" sqref="J33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5" width="15.140625" style="10" customWidth="1"/>
    <col min="6" max="6" width="15.28515625" style="10" customWidth="1"/>
    <col min="7" max="7" width="17.570312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customHeight="1" x14ac:dyDescent="0.2">
      <c r="A1" s="69" t="s">
        <v>42</v>
      </c>
      <c r="B1" s="69"/>
      <c r="C1" s="69"/>
      <c r="D1" s="69"/>
      <c r="E1" s="69"/>
      <c r="F1" s="69"/>
      <c r="G1" s="69"/>
    </row>
    <row r="2" spans="1:8" ht="16.5" customHeight="1" x14ac:dyDescent="0.2">
      <c r="A2" s="69" t="s">
        <v>40</v>
      </c>
      <c r="B2" s="69"/>
      <c r="C2" s="69"/>
      <c r="D2" s="69"/>
      <c r="E2" s="69"/>
      <c r="F2" s="69"/>
      <c r="G2" s="69"/>
    </row>
    <row r="3" spans="1:8" hidden="1" x14ac:dyDescent="0.2">
      <c r="A3" s="70" t="s">
        <v>0</v>
      </c>
      <c r="B3" s="71"/>
      <c r="C3" s="71"/>
      <c r="D3" s="71"/>
      <c r="E3" s="2">
        <f>E4+E5</f>
        <v>18358.3</v>
      </c>
      <c r="F3" s="2" t="s">
        <v>1</v>
      </c>
      <c r="G3" s="2"/>
    </row>
    <row r="4" spans="1:8" hidden="1" x14ac:dyDescent="0.2">
      <c r="A4" s="70" t="s">
        <v>2</v>
      </c>
      <c r="B4" s="71"/>
      <c r="C4" s="71"/>
      <c r="D4" s="71"/>
      <c r="E4" s="2">
        <v>17955.8</v>
      </c>
      <c r="F4" s="2" t="s">
        <v>1</v>
      </c>
      <c r="G4" s="2"/>
    </row>
    <row r="5" spans="1:8" hidden="1" x14ac:dyDescent="0.2">
      <c r="A5" s="70" t="s">
        <v>3</v>
      </c>
      <c r="B5" s="71"/>
      <c r="C5" s="71"/>
      <c r="D5" s="71"/>
      <c r="E5" s="2">
        <v>402.5</v>
      </c>
      <c r="F5" s="2" t="s">
        <v>4</v>
      </c>
      <c r="G5" s="2"/>
    </row>
    <row r="6" spans="1:8" ht="15.75" x14ac:dyDescent="0.2">
      <c r="A6" s="27"/>
      <c r="B6" s="28"/>
      <c r="C6" s="28"/>
      <c r="D6" s="28"/>
      <c r="E6" s="19" t="s">
        <v>26</v>
      </c>
      <c r="F6" s="2"/>
      <c r="G6" s="2"/>
    </row>
    <row r="7" spans="1:8" ht="12" customHeight="1" x14ac:dyDescent="0.25">
      <c r="A7" s="3"/>
      <c r="B7" s="4"/>
      <c r="C7" s="5"/>
      <c r="D7" s="6"/>
      <c r="E7" s="16"/>
      <c r="F7" s="17"/>
      <c r="G7" s="18"/>
      <c r="H7" s="18"/>
    </row>
    <row r="8" spans="1:8" ht="12" customHeight="1" x14ac:dyDescent="0.25">
      <c r="A8" s="3"/>
      <c r="B8" s="7"/>
      <c r="C8" s="5"/>
      <c r="D8" s="6"/>
      <c r="E8" s="19"/>
      <c r="F8" s="17"/>
      <c r="G8" s="18"/>
    </row>
    <row r="9" spans="1:8" ht="38.25" x14ac:dyDescent="0.2">
      <c r="A9" s="66" t="s">
        <v>5</v>
      </c>
      <c r="B9" s="67"/>
      <c r="C9" s="67"/>
      <c r="D9" s="68"/>
      <c r="E9" s="20" t="s">
        <v>6</v>
      </c>
      <c r="F9" s="20" t="s">
        <v>7</v>
      </c>
      <c r="G9" s="21" t="s">
        <v>39</v>
      </c>
    </row>
    <row r="10" spans="1:8" ht="15.75" x14ac:dyDescent="0.25">
      <c r="A10" s="57" t="s">
        <v>8</v>
      </c>
      <c r="B10" s="58"/>
      <c r="C10" s="58"/>
      <c r="D10" s="59"/>
      <c r="E10" s="14">
        <f>SUM(E11:E16)</f>
        <v>0</v>
      </c>
      <c r="F10" s="14">
        <f t="shared" ref="F10:G10" si="0">SUM(F11:F16)</f>
        <v>0</v>
      </c>
      <c r="G10" s="14">
        <f t="shared" si="0"/>
        <v>0</v>
      </c>
    </row>
    <row r="11" spans="1:8" ht="15.75" x14ac:dyDescent="0.25">
      <c r="A11" s="43" t="s">
        <v>9</v>
      </c>
      <c r="B11" s="44"/>
      <c r="C11" s="44"/>
      <c r="D11" s="45"/>
      <c r="E11" s="8"/>
      <c r="F11" s="8"/>
      <c r="G11" s="9"/>
    </row>
    <row r="12" spans="1:8" ht="15.75" x14ac:dyDescent="0.25">
      <c r="A12" s="43" t="s">
        <v>10</v>
      </c>
      <c r="B12" s="44"/>
      <c r="C12" s="44"/>
      <c r="D12" s="45"/>
      <c r="E12" s="8"/>
      <c r="F12" s="8"/>
      <c r="G12" s="9"/>
    </row>
    <row r="13" spans="1:8" ht="15.75" x14ac:dyDescent="0.25">
      <c r="A13" s="43" t="s">
        <v>11</v>
      </c>
      <c r="B13" s="44"/>
      <c r="C13" s="44"/>
      <c r="D13" s="45"/>
      <c r="E13" s="8"/>
      <c r="F13" s="8"/>
      <c r="G13" s="9"/>
    </row>
    <row r="14" spans="1:8" ht="15.75" x14ac:dyDescent="0.25">
      <c r="A14" s="43" t="s">
        <v>12</v>
      </c>
      <c r="B14" s="44"/>
      <c r="C14" s="44"/>
      <c r="D14" s="45"/>
      <c r="E14" s="8"/>
      <c r="F14" s="8"/>
      <c r="G14" s="9"/>
    </row>
    <row r="15" spans="1:8" ht="15.75" x14ac:dyDescent="0.25">
      <c r="A15" s="47" t="s">
        <v>13</v>
      </c>
      <c r="B15" s="47"/>
      <c r="C15" s="47"/>
      <c r="D15" s="47"/>
      <c r="E15" s="8"/>
      <c r="F15" s="8"/>
      <c r="G15" s="9"/>
    </row>
    <row r="16" spans="1:8" ht="15.75" x14ac:dyDescent="0.25">
      <c r="A16" s="43" t="s">
        <v>33</v>
      </c>
      <c r="B16" s="44"/>
      <c r="C16" s="44"/>
      <c r="D16" s="45"/>
      <c r="E16" s="8"/>
      <c r="F16" s="8"/>
      <c r="G16" s="9"/>
    </row>
    <row r="17" spans="1:8" ht="15.75" x14ac:dyDescent="0.25">
      <c r="A17" s="60" t="s">
        <v>25</v>
      </c>
      <c r="B17" s="61"/>
      <c r="C17" s="61"/>
      <c r="D17" s="62"/>
      <c r="E17" s="14">
        <f>E18+E22+E23+E24</f>
        <v>93691.87</v>
      </c>
      <c r="F17" s="14">
        <f>F18+F22+F23+F24</f>
        <v>903.6</v>
      </c>
      <c r="G17" s="14">
        <f>G18+G22+G23+G24</f>
        <v>92788.27</v>
      </c>
      <c r="H17" s="1"/>
    </row>
    <row r="18" spans="1:8" ht="39" customHeight="1" x14ac:dyDescent="0.25">
      <c r="A18" s="63" t="s">
        <v>27</v>
      </c>
      <c r="B18" s="64"/>
      <c r="C18" s="64"/>
      <c r="D18" s="65"/>
      <c r="E18" s="8">
        <v>91632.15</v>
      </c>
      <c r="F18" s="8">
        <v>903.6</v>
      </c>
      <c r="G18" s="9">
        <v>90728.55</v>
      </c>
      <c r="H18" s="1"/>
    </row>
    <row r="19" spans="1:8" ht="15.75" hidden="1" x14ac:dyDescent="0.25">
      <c r="A19" s="47" t="s">
        <v>14</v>
      </c>
      <c r="B19" s="47"/>
      <c r="C19" s="47"/>
      <c r="D19" s="47"/>
      <c r="E19" s="8"/>
      <c r="F19" s="8"/>
      <c r="G19" s="9"/>
      <c r="H19" s="1"/>
    </row>
    <row r="20" spans="1:8" ht="15.75" hidden="1" x14ac:dyDescent="0.25">
      <c r="A20" s="47" t="s">
        <v>15</v>
      </c>
      <c r="B20" s="47"/>
      <c r="C20" s="47"/>
      <c r="D20" s="47"/>
      <c r="E20" s="8"/>
      <c r="F20" s="8"/>
      <c r="G20" s="9"/>
      <c r="H20" s="1"/>
    </row>
    <row r="21" spans="1:8" ht="15.75" hidden="1" x14ac:dyDescent="0.25">
      <c r="A21" s="47" t="s">
        <v>16</v>
      </c>
      <c r="B21" s="47"/>
      <c r="C21" s="47"/>
      <c r="D21" s="47"/>
      <c r="E21" s="8"/>
      <c r="F21" s="8"/>
      <c r="G21" s="9"/>
      <c r="H21" s="1"/>
    </row>
    <row r="22" spans="1:8" ht="15.75" x14ac:dyDescent="0.25">
      <c r="A22" s="43" t="s">
        <v>28</v>
      </c>
      <c r="B22" s="44"/>
      <c r="C22" s="44"/>
      <c r="D22" s="45"/>
      <c r="E22" s="8">
        <v>186.37</v>
      </c>
      <c r="F22" s="8">
        <v>0</v>
      </c>
      <c r="G22" s="9">
        <v>186.37</v>
      </c>
      <c r="H22" s="1"/>
    </row>
    <row r="23" spans="1:8" ht="15.75" x14ac:dyDescent="0.25">
      <c r="A23" s="43" t="s">
        <v>29</v>
      </c>
      <c r="B23" s="44"/>
      <c r="C23" s="44"/>
      <c r="D23" s="45"/>
      <c r="E23" s="8"/>
      <c r="F23" s="8"/>
      <c r="G23" s="9"/>
      <c r="H23" s="1"/>
    </row>
    <row r="24" spans="1:8" ht="15.75" x14ac:dyDescent="0.25">
      <c r="A24" s="43" t="s">
        <v>30</v>
      </c>
      <c r="B24" s="44"/>
      <c r="C24" s="44"/>
      <c r="D24" s="45"/>
      <c r="E24" s="8">
        <v>1873.35</v>
      </c>
      <c r="F24" s="8">
        <v>0</v>
      </c>
      <c r="G24" s="9">
        <v>1873.35</v>
      </c>
      <c r="H24" s="1"/>
    </row>
    <row r="25" spans="1:8" ht="15.75" hidden="1" x14ac:dyDescent="0.25">
      <c r="A25" s="46" t="s">
        <v>17</v>
      </c>
      <c r="B25" s="46"/>
      <c r="C25" s="46"/>
      <c r="D25" s="46"/>
      <c r="E25" s="14">
        <f>E26</f>
        <v>0</v>
      </c>
      <c r="F25" s="14">
        <f t="shared" ref="F25:G25" si="1">F26</f>
        <v>0</v>
      </c>
      <c r="G25" s="14">
        <f t="shared" si="1"/>
        <v>0</v>
      </c>
      <c r="H25" s="1"/>
    </row>
    <row r="26" spans="1:8" ht="15.75" hidden="1" x14ac:dyDescent="0.25">
      <c r="A26" s="47" t="s">
        <v>18</v>
      </c>
      <c r="B26" s="47"/>
      <c r="C26" s="47"/>
      <c r="D26" s="47"/>
      <c r="E26" s="8"/>
      <c r="F26" s="8"/>
      <c r="G26" s="9"/>
      <c r="H26" s="1"/>
    </row>
    <row r="27" spans="1:8" ht="15.75" x14ac:dyDescent="0.25">
      <c r="A27" s="11"/>
      <c r="B27" s="11"/>
      <c r="C27" s="11"/>
      <c r="D27" s="11"/>
      <c r="E27" s="12"/>
      <c r="F27" s="12"/>
      <c r="H27" s="1"/>
    </row>
    <row r="28" spans="1:8" ht="15.75" x14ac:dyDescent="0.25">
      <c r="A28" s="25" t="s">
        <v>34</v>
      </c>
      <c r="B28" s="25"/>
      <c r="C28" s="25"/>
      <c r="D28" s="25"/>
      <c r="E28" s="26"/>
      <c r="F28" s="17"/>
      <c r="H28" s="1"/>
    </row>
    <row r="29" spans="1:8" ht="15.75" x14ac:dyDescent="0.25">
      <c r="A29" s="56" t="s">
        <v>41</v>
      </c>
      <c r="B29" s="56"/>
      <c r="C29" s="56"/>
      <c r="D29" s="56"/>
      <c r="E29" s="56"/>
      <c r="F29" s="24">
        <v>0</v>
      </c>
      <c r="G29" s="15"/>
      <c r="H29" s="1"/>
    </row>
    <row r="30" spans="1:8" ht="39" customHeight="1" x14ac:dyDescent="0.2">
      <c r="A30" s="50" t="s">
        <v>35</v>
      </c>
      <c r="B30" s="51"/>
      <c r="C30" s="51"/>
      <c r="D30" s="51"/>
      <c r="E30" s="52"/>
      <c r="F30" s="48">
        <v>1297.4292574961598</v>
      </c>
      <c r="H30" s="1"/>
    </row>
    <row r="31" spans="1:8" ht="39" customHeight="1" x14ac:dyDescent="0.2">
      <c r="A31" s="53"/>
      <c r="B31" s="54"/>
      <c r="C31" s="54"/>
      <c r="D31" s="54"/>
      <c r="E31" s="55"/>
      <c r="F31" s="49"/>
      <c r="H31" s="1"/>
    </row>
    <row r="32" spans="1:8" ht="52.5" customHeight="1" x14ac:dyDescent="0.2">
      <c r="A32" s="50" t="s">
        <v>36</v>
      </c>
      <c r="B32" s="51"/>
      <c r="C32" s="51"/>
      <c r="D32" s="51"/>
      <c r="E32" s="52"/>
      <c r="F32" s="48">
        <f>11650.8812309948+655</f>
        <v>12305.881230994801</v>
      </c>
      <c r="H32" s="1"/>
    </row>
    <row r="33" spans="1:8" ht="57" customHeight="1" x14ac:dyDescent="0.2">
      <c r="A33" s="53"/>
      <c r="B33" s="54"/>
      <c r="C33" s="54"/>
      <c r="D33" s="54"/>
      <c r="E33" s="55"/>
      <c r="F33" s="49"/>
      <c r="G33" s="1"/>
      <c r="H33" s="1"/>
    </row>
    <row r="34" spans="1:8" ht="63.75" customHeight="1" x14ac:dyDescent="0.25">
      <c r="A34" s="29" t="s">
        <v>37</v>
      </c>
      <c r="B34" s="30"/>
      <c r="C34" s="30"/>
      <c r="D34" s="30"/>
      <c r="E34" s="31"/>
      <c r="F34" s="13">
        <v>20487.581259913011</v>
      </c>
      <c r="G34" s="1"/>
      <c r="H34" s="1"/>
    </row>
    <row r="35" spans="1:8" ht="15.75" x14ac:dyDescent="0.25">
      <c r="A35" s="40" t="s">
        <v>38</v>
      </c>
      <c r="B35" s="41"/>
      <c r="C35" s="41"/>
      <c r="D35" s="41"/>
      <c r="E35" s="42"/>
      <c r="F35" s="13">
        <f>F30+F32+F34</f>
        <v>34090.89174840397</v>
      </c>
      <c r="G35" s="1"/>
      <c r="H35" s="1"/>
    </row>
    <row r="36" spans="1:8" ht="15.75" x14ac:dyDescent="0.25">
      <c r="A36" s="33" t="s">
        <v>31</v>
      </c>
      <c r="B36" s="34"/>
      <c r="C36" s="34"/>
      <c r="D36" s="34"/>
      <c r="E36" s="35"/>
      <c r="F36" s="13">
        <f>SUM(F37:F38)</f>
        <v>15625</v>
      </c>
      <c r="G36" s="1"/>
      <c r="H36" s="1"/>
    </row>
    <row r="37" spans="1:8" ht="15.75" x14ac:dyDescent="0.25">
      <c r="A37" s="36" t="s">
        <v>19</v>
      </c>
      <c r="B37" s="37"/>
      <c r="C37" s="37"/>
      <c r="D37" s="37"/>
      <c r="E37" s="37"/>
      <c r="F37" s="22">
        <v>2582.02</v>
      </c>
      <c r="G37" s="1"/>
      <c r="H37" s="1"/>
    </row>
    <row r="38" spans="1:8" ht="15.75" x14ac:dyDescent="0.25">
      <c r="A38" s="36" t="s">
        <v>20</v>
      </c>
      <c r="B38" s="37"/>
      <c r="C38" s="37"/>
      <c r="D38" s="37"/>
      <c r="E38" s="37"/>
      <c r="F38" s="22">
        <v>13042.98</v>
      </c>
      <c r="G38" s="1"/>
      <c r="H38" s="1"/>
    </row>
    <row r="39" spans="1:8" ht="15.75" x14ac:dyDescent="0.25">
      <c r="A39" s="38" t="s">
        <v>24</v>
      </c>
      <c r="B39" s="38"/>
      <c r="C39" s="38"/>
      <c r="D39" s="38"/>
      <c r="E39" s="38"/>
      <c r="F39" s="13">
        <f>F35+F36</f>
        <v>49715.89174840397</v>
      </c>
      <c r="G39" s="1"/>
      <c r="H39" s="1"/>
    </row>
    <row r="40" spans="1:8" ht="15.75" x14ac:dyDescent="0.25">
      <c r="A40" s="39" t="s">
        <v>21</v>
      </c>
      <c r="B40" s="39"/>
      <c r="C40" s="39"/>
      <c r="D40" s="39"/>
      <c r="E40" s="39"/>
      <c r="F40" s="23">
        <f>E18</f>
        <v>91632.15</v>
      </c>
      <c r="G40" s="1"/>
      <c r="H40" s="1"/>
    </row>
    <row r="41" spans="1:8" ht="15.75" x14ac:dyDescent="0.25">
      <c r="A41" s="39" t="s">
        <v>22</v>
      </c>
      <c r="B41" s="39"/>
      <c r="C41" s="39"/>
      <c r="D41" s="39"/>
      <c r="E41" s="39"/>
      <c r="F41" s="13">
        <f>F18</f>
        <v>903.6</v>
      </c>
      <c r="G41" s="1"/>
      <c r="H41" s="1"/>
    </row>
    <row r="42" spans="1:8" ht="15.75" x14ac:dyDescent="0.25">
      <c r="A42" s="32" t="s">
        <v>23</v>
      </c>
      <c r="B42" s="32"/>
      <c r="C42" s="32"/>
      <c r="D42" s="32"/>
      <c r="E42" s="32"/>
      <c r="F42" s="13">
        <f>F29+F40-F39</f>
        <v>41916.258251596024</v>
      </c>
      <c r="G42" s="1"/>
      <c r="H42" s="1"/>
    </row>
    <row r="44" spans="1:8" x14ac:dyDescent="0.2">
      <c r="A44" s="1" t="s">
        <v>32</v>
      </c>
      <c r="G44" s="1"/>
      <c r="H44" s="1"/>
    </row>
  </sheetData>
  <mergeCells count="37"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4:D24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Гончарова,10 (2021)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2020-05-19T10:58:03Z</cp:lastPrinted>
  <dcterms:created xsi:type="dcterms:W3CDTF">2013-05-24T07:45:22Z</dcterms:created>
  <dcterms:modified xsi:type="dcterms:W3CDTF">2022-03-17T12:07:46Z</dcterms:modified>
</cp:coreProperties>
</file>